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4VO GRUPO XXXFTR PC 2026\"/>
    </mc:Choice>
  </mc:AlternateContent>
  <xr:revisionPtr revIDLastSave="0" documentId="13_ncr:1_{BA284A22-F83F-414D-8E35-DB4234E7826A}" xr6:coauthVersionLast="47" xr6:coauthVersionMax="47" xr10:uidLastSave="{00000000-0000-0000-0000-000000000000}"/>
  <bookViews>
    <workbookView xWindow="3075" yWindow="270" windowWidth="21945" windowHeight="15210" activeTab="2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7" i="18" l="1"/>
  <c r="V15" i="18"/>
  <c r="AF15" i="18"/>
  <c r="AD15" i="18"/>
  <c r="AC15" i="18"/>
  <c r="AB15" i="18"/>
  <c r="AA15" i="18"/>
  <c r="Z15" i="18"/>
  <c r="Y15" i="18"/>
  <c r="X15" i="18"/>
  <c r="W15" i="18"/>
  <c r="AF11" i="18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17" i="18" l="1"/>
  <c r="AC9" i="21" l="1"/>
  <c r="Y9" i="21"/>
  <c r="U9" i="21"/>
  <c r="R9" i="21"/>
  <c r="O9" i="21"/>
  <c r="L9" i="21"/>
  <c r="I9" i="21"/>
  <c r="F9" i="21"/>
  <c r="E5" i="19"/>
  <c r="AD9" i="21" l="1"/>
  <c r="AF17" i="18"/>
  <c r="AD17" i="18"/>
  <c r="AC17" i="18"/>
  <c r="AB17" i="18"/>
  <c r="AA17" i="18"/>
  <c r="Z17" i="18"/>
  <c r="Y17" i="18"/>
  <c r="X17" i="18"/>
  <c r="W17" i="18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AD8" i="21" l="1"/>
  <c r="AD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<sst xmlns="http://schemas.openxmlformats.org/spreadsheetml/2006/main" count="196" uniqueCount="111">
  <si>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</si>
  <si>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</si>
  <si>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</si>
  <si>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</si>
  <si>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</si>
  <si>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</si>
  <si>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</si>
  <si>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</si>
  <si>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</si>
  <si>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</si>
  <si>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</si>
  <si>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</si>
  <si>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</si>
  <si>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</si>
  <si>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</si>
  <si>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</si>
  <si>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</si>
  <si>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</si>
  <si>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</si>
  <si>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</si>
  <si>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</si>
  <si>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</si>
  <si>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</si>
  <si>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</si>
  <si>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</si>
  <si>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</si>
  <si>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</si>
  <si>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</si>
  <si>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</si>
  <si>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</si>
  <si>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</si>
  <si>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</si>
  <si>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</si>
  <si>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</si>
  <si>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</si>
  <si>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</si>
  <si>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</si>
  <si>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</si>
  <si>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</si>
  <si>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</si>
  <si>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</si>
  <si>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</si>
  <si>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</si>
  <si>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</si>
  <si>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</si>
  <si>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</si>
  <si>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</si>
  <si>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</si>
  <si>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</si>
  <si>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</si>
  <si>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</si>
  <si>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</si>
  <si>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</si>
  <si>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</si>
  <si>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</si>
  <si>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</si>
  <si>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</si>
  <si>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</si>
  <si>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</si>
  <si>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</si>
  <si>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</si>
  <si>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</si>
  <si>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</si>
  <si>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</si>
  <si>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</si>
  <si>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</si>
  <si>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</si>
  <si>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</si>
  <si>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</si>
  <si>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</si>
  <si>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</si>
  <si>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</si>
  <si>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</si>
  <si>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</si>
  <si>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Inundación, Erosión fluvial</t>
  </si>
  <si>
    <t>HUANCAVELICA</t>
  </si>
  <si>
    <t>Huancavelica</t>
  </si>
  <si>
    <t>SAN MARTIN</t>
  </si>
  <si>
    <t>FTR-CB-PREV N° 0165-2026-ANA-AAA.H-ALA.ALTO MAYO</t>
  </si>
  <si>
    <t>Huallaga</t>
  </si>
  <si>
    <t>Alto Mayo</t>
  </si>
  <si>
    <t>Mayo</t>
  </si>
  <si>
    <t>Tomchima</t>
  </si>
  <si>
    <t>San Martín</t>
  </si>
  <si>
    <t>Rioja</t>
  </si>
  <si>
    <t>Bombonaje</t>
  </si>
  <si>
    <t>Limpieza, descolmatación y construcción de dique con enrocado en la margen izquierda del río Tomchima</t>
  </si>
  <si>
    <t>Arroz, platano, pastizales, otros</t>
  </si>
  <si>
    <t>FTR-CB-PREV N° 0176-2026-ANA-AAA.CHCH-ALA.SJ</t>
  </si>
  <si>
    <t>Chaparra-Chincha</t>
  </si>
  <si>
    <t>San Juan</t>
  </si>
  <si>
    <t>Castrovirreyna</t>
  </si>
  <si>
    <t>Camayoc</t>
  </si>
  <si>
    <t>Limpieza, descolmatación y construcción de dique con enrocado en la margen derecha del río San Juan</t>
  </si>
  <si>
    <t>Palto, maiz amarillo, frejol, otros</t>
  </si>
  <si>
    <t>FTR-CB-PREV N° 0177-2026-ANA-AAA.CHCH-ALA.SJ</t>
  </si>
  <si>
    <t>Quilcay Amaylla</t>
  </si>
  <si>
    <t>Palto, alfalfa, otros</t>
  </si>
  <si>
    <t>FTR-CB-PREV N° 0178-2026-ANA-AAA.CHCH-ALA.SJ</t>
  </si>
  <si>
    <t>Puente Paty Paty</t>
  </si>
  <si>
    <t>AYACUCHO</t>
  </si>
  <si>
    <t>FTR-CB-PREV N° 0119-2026-ANA-AAA.CHCH-ALA.CHA</t>
  </si>
  <si>
    <t>Chaparra-Acarí</t>
  </si>
  <si>
    <t>Acarí</t>
  </si>
  <si>
    <t>Jontaj (Ccontacc)</t>
  </si>
  <si>
    <t>Ayacucho</t>
  </si>
  <si>
    <t>Lucanas</t>
  </si>
  <si>
    <t>Anexo Ccontacc</t>
  </si>
  <si>
    <t>Limpieza, descolmatación y construcción de concreto ciclopeo en la margen izquierda de la quebrada Jontaj (Ccontacc)</t>
  </si>
  <si>
    <t>Inundación, flujo de detritos, Erosión fluvial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</si>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</sst>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0"/>
  <sheetViews>
    <sheetView zoomScaleNormal="100" zoomScaleSheetLayoutView="100" workbookViewId="0">
      <selection activeCell="C3" sqref="C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3" t="s">
        <v>72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5" t="s">
        <v>3</v>
      </c>
      <c r="B6" s="115" t="s">
        <v>62</v>
      </c>
      <c r="C6" s="115" t="s">
        <v>40</v>
      </c>
      <c r="D6" s="102" t="s">
        <v>63</v>
      </c>
      <c r="E6" s="102"/>
      <c r="F6" s="102" t="s">
        <v>65</v>
      </c>
      <c r="G6" s="102"/>
      <c r="H6" s="102"/>
      <c r="I6" s="99" t="s">
        <v>4</v>
      </c>
      <c r="J6" s="99"/>
      <c r="K6" s="99"/>
      <c r="L6" s="99"/>
      <c r="M6" s="118" t="s">
        <v>64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66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26</v>
      </c>
      <c r="AG7" s="105"/>
      <c r="AH7" s="105"/>
    </row>
    <row r="8" spans="1:34" ht="37.5" customHeight="1" x14ac:dyDescent="0.3">
      <c r="A8" s="115"/>
      <c r="B8" s="117"/>
      <c r="C8" s="11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4"/>
      <c r="AG8" s="105"/>
      <c r="AH8" s="105"/>
    </row>
    <row r="9" spans="1:34" s="19" customFormat="1" ht="24" customHeight="1" x14ac:dyDescent="0.25">
      <c r="A9" s="16">
        <v>1</v>
      </c>
      <c r="B9" s="17" t="s">
        <v>77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0.31</v>
      </c>
      <c r="W9" s="74">
        <f t="shared" si="0"/>
        <v>1051463.1977416729</v>
      </c>
      <c r="X9" s="34">
        <f t="shared" si="0"/>
        <v>10</v>
      </c>
      <c r="Y9" s="34">
        <f t="shared" si="0"/>
        <v>5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97</v>
      </c>
      <c r="AE9" s="41"/>
      <c r="AF9" s="41">
        <f>SUM(AF10:AF10)</f>
        <v>0.08</v>
      </c>
      <c r="AG9" s="69"/>
      <c r="AH9" s="24"/>
    </row>
    <row r="10" spans="1:34" s="68" customFormat="1" ht="30" customHeight="1" x14ac:dyDescent="0.25">
      <c r="A10" s="20">
        <v>1</v>
      </c>
      <c r="B10" s="70" t="s">
        <v>78</v>
      </c>
      <c r="C10" s="93" t="s">
        <v>73</v>
      </c>
      <c r="D10" s="21" t="s">
        <v>79</v>
      </c>
      <c r="E10" s="21" t="s">
        <v>80</v>
      </c>
      <c r="F10" s="21" t="s">
        <v>81</v>
      </c>
      <c r="G10" s="21" t="s">
        <v>67</v>
      </c>
      <c r="H10" s="21" t="s">
        <v>82</v>
      </c>
      <c r="I10" s="21" t="s">
        <v>83</v>
      </c>
      <c r="J10" s="21" t="s">
        <v>84</v>
      </c>
      <c r="K10" s="21" t="s">
        <v>84</v>
      </c>
      <c r="L10" s="21" t="s">
        <v>85</v>
      </c>
      <c r="M10" s="22">
        <v>262301</v>
      </c>
      <c r="N10" s="22">
        <v>9326730.1199999992</v>
      </c>
      <c r="O10" s="22">
        <v>263108.26</v>
      </c>
      <c r="P10" s="22">
        <v>9326704.7300000004</v>
      </c>
      <c r="Q10" s="22">
        <v>18</v>
      </c>
      <c r="R10" s="21" t="s">
        <v>38</v>
      </c>
      <c r="S10" s="21"/>
      <c r="T10" s="21" t="s">
        <v>86</v>
      </c>
      <c r="U10" s="66" t="s">
        <v>39</v>
      </c>
      <c r="V10" s="42">
        <v>0.31</v>
      </c>
      <c r="W10" s="1">
        <v>1051463.1977416729</v>
      </c>
      <c r="X10" s="20">
        <v>10</v>
      </c>
      <c r="Y10" s="20">
        <v>5</v>
      </c>
      <c r="Z10" s="20"/>
      <c r="AA10" s="20"/>
      <c r="AB10" s="20"/>
      <c r="AC10" s="20"/>
      <c r="AD10" s="1">
        <v>97</v>
      </c>
      <c r="AE10" s="67" t="s">
        <v>87</v>
      </c>
      <c r="AF10" s="42">
        <v>0.08</v>
      </c>
      <c r="AG10" s="23" t="s">
        <v>74</v>
      </c>
      <c r="AH10" s="92" t="s">
        <v>59</v>
      </c>
    </row>
    <row r="11" spans="1:34" s="19" customFormat="1" ht="24" customHeight="1" x14ac:dyDescent="0.25">
      <c r="A11" s="16">
        <v>3</v>
      </c>
      <c r="B11" s="17" t="s">
        <v>75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SUM(V12:V14)</f>
        <v>3.95</v>
      </c>
      <c r="W11" s="74">
        <f t="shared" si="1"/>
        <v>17543163.080928851</v>
      </c>
      <c r="X11" s="34">
        <f t="shared" si="1"/>
        <v>610</v>
      </c>
      <c r="Y11" s="34">
        <f t="shared" si="1"/>
        <v>150</v>
      </c>
      <c r="Z11" s="34">
        <f t="shared" si="1"/>
        <v>0</v>
      </c>
      <c r="AA11" s="34">
        <f t="shared" si="1"/>
        <v>0</v>
      </c>
      <c r="AB11" s="34">
        <f t="shared" si="1"/>
        <v>2</v>
      </c>
      <c r="AC11" s="34">
        <f t="shared" si="1"/>
        <v>1</v>
      </c>
      <c r="AD11" s="74">
        <f t="shared" si="1"/>
        <v>150</v>
      </c>
      <c r="AE11" s="41"/>
      <c r="AF11" s="41">
        <f>SUM(AF12:AF14)</f>
        <v>0.4</v>
      </c>
      <c r="AG11" s="69"/>
      <c r="AH11" s="24"/>
    </row>
    <row r="12" spans="1:34" s="68" customFormat="1" ht="30" customHeight="1" x14ac:dyDescent="0.25">
      <c r="A12" s="20">
        <v>1</v>
      </c>
      <c r="B12" s="70" t="s">
        <v>88</v>
      </c>
      <c r="C12" s="93" t="s">
        <v>73</v>
      </c>
      <c r="D12" s="21" t="s">
        <v>89</v>
      </c>
      <c r="E12" s="21" t="s">
        <v>90</v>
      </c>
      <c r="F12" s="21" t="s">
        <v>90</v>
      </c>
      <c r="G12" s="21" t="s">
        <v>67</v>
      </c>
      <c r="H12" s="21" t="s">
        <v>90</v>
      </c>
      <c r="I12" s="21" t="s">
        <v>76</v>
      </c>
      <c r="J12" s="21" t="s">
        <v>91</v>
      </c>
      <c r="K12" s="21" t="s">
        <v>90</v>
      </c>
      <c r="L12" s="21" t="s">
        <v>92</v>
      </c>
      <c r="M12" s="22">
        <v>431807</v>
      </c>
      <c r="N12" s="22">
        <v>8533571</v>
      </c>
      <c r="O12" s="22">
        <v>431886</v>
      </c>
      <c r="P12" s="22">
        <v>8532001</v>
      </c>
      <c r="Q12" s="22">
        <v>18</v>
      </c>
      <c r="R12" s="21"/>
      <c r="S12" s="21" t="s">
        <v>38</v>
      </c>
      <c r="T12" s="21" t="s">
        <v>93</v>
      </c>
      <c r="U12" s="66" t="s">
        <v>39</v>
      </c>
      <c r="V12" s="42">
        <v>1.6</v>
      </c>
      <c r="W12" s="1">
        <v>6942675.2218121924</v>
      </c>
      <c r="X12" s="20">
        <v>250</v>
      </c>
      <c r="Y12" s="20">
        <v>55</v>
      </c>
      <c r="Z12" s="20"/>
      <c r="AA12" s="20"/>
      <c r="AB12" s="20">
        <v>2</v>
      </c>
      <c r="AC12" s="20">
        <v>1</v>
      </c>
      <c r="AD12" s="1">
        <v>70</v>
      </c>
      <c r="AE12" s="67" t="s">
        <v>94</v>
      </c>
      <c r="AF12" s="42">
        <v>0.4</v>
      </c>
      <c r="AG12" s="23" t="s">
        <v>74</v>
      </c>
      <c r="AH12" s="92" t="s">
        <v>59</v>
      </c>
    </row>
    <row r="13" spans="1:34" s="68" customFormat="1" ht="30" customHeight="1" x14ac:dyDescent="0.25">
      <c r="A13" s="20">
        <v>2</v>
      </c>
      <c r="B13" s="70" t="s">
        <v>95</v>
      </c>
      <c r="C13" s="93" t="s">
        <v>73</v>
      </c>
      <c r="D13" s="21" t="s">
        <v>89</v>
      </c>
      <c r="E13" s="21" t="s">
        <v>90</v>
      </c>
      <c r="F13" s="21" t="s">
        <v>90</v>
      </c>
      <c r="G13" s="21" t="s">
        <v>67</v>
      </c>
      <c r="H13" s="21" t="s">
        <v>90</v>
      </c>
      <c r="I13" s="21" t="s">
        <v>76</v>
      </c>
      <c r="J13" s="21" t="s">
        <v>91</v>
      </c>
      <c r="K13" s="21" t="s">
        <v>90</v>
      </c>
      <c r="L13" s="21" t="s">
        <v>96</v>
      </c>
      <c r="M13" s="22">
        <v>429290</v>
      </c>
      <c r="N13" s="22">
        <v>8545139</v>
      </c>
      <c r="O13" s="22">
        <v>429948</v>
      </c>
      <c r="P13" s="22">
        <v>8543965</v>
      </c>
      <c r="Q13" s="22">
        <v>18</v>
      </c>
      <c r="R13" s="21"/>
      <c r="S13" s="21" t="s">
        <v>38</v>
      </c>
      <c r="T13" s="21" t="s">
        <v>93</v>
      </c>
      <c r="U13" s="66" t="s">
        <v>39</v>
      </c>
      <c r="V13" s="42">
        <v>1.5</v>
      </c>
      <c r="W13" s="1">
        <v>6876132.7989289295</v>
      </c>
      <c r="X13" s="20">
        <v>180</v>
      </c>
      <c r="Y13" s="20">
        <v>55</v>
      </c>
      <c r="Z13" s="20"/>
      <c r="AA13" s="20"/>
      <c r="AB13" s="20"/>
      <c r="AC13" s="20"/>
      <c r="AD13" s="1">
        <v>40</v>
      </c>
      <c r="AE13" s="67" t="s">
        <v>97</v>
      </c>
      <c r="AF13" s="42"/>
      <c r="AG13" s="23" t="s">
        <v>74</v>
      </c>
      <c r="AH13" s="92" t="s">
        <v>59</v>
      </c>
    </row>
    <row r="14" spans="1:34" s="68" customFormat="1" ht="30" customHeight="1" x14ac:dyDescent="0.25">
      <c r="A14" s="20">
        <v>3</v>
      </c>
      <c r="B14" s="70" t="s">
        <v>98</v>
      </c>
      <c r="C14" s="93" t="s">
        <v>73</v>
      </c>
      <c r="D14" s="21" t="s">
        <v>89</v>
      </c>
      <c r="E14" s="21" t="s">
        <v>90</v>
      </c>
      <c r="F14" s="21" t="s">
        <v>90</v>
      </c>
      <c r="G14" s="21" t="s">
        <v>67</v>
      </c>
      <c r="H14" s="21" t="s">
        <v>90</v>
      </c>
      <c r="I14" s="21" t="s">
        <v>76</v>
      </c>
      <c r="J14" s="21" t="s">
        <v>91</v>
      </c>
      <c r="K14" s="21" t="s">
        <v>90</v>
      </c>
      <c r="L14" s="21" t="s">
        <v>99</v>
      </c>
      <c r="M14" s="22">
        <v>430295.93</v>
      </c>
      <c r="N14" s="22">
        <v>8543270.7400000002</v>
      </c>
      <c r="O14" s="22">
        <v>430640</v>
      </c>
      <c r="P14" s="22">
        <v>8542534</v>
      </c>
      <c r="Q14" s="22">
        <v>18</v>
      </c>
      <c r="R14" s="21"/>
      <c r="S14" s="21" t="s">
        <v>38</v>
      </c>
      <c r="T14" s="21" t="s">
        <v>93</v>
      </c>
      <c r="U14" s="66" t="s">
        <v>39</v>
      </c>
      <c r="V14" s="42">
        <v>0.85</v>
      </c>
      <c r="W14" s="1">
        <v>3724355.0601877277</v>
      </c>
      <c r="X14" s="20">
        <v>180</v>
      </c>
      <c r="Y14" s="20">
        <v>40</v>
      </c>
      <c r="Z14" s="20"/>
      <c r="AA14" s="20"/>
      <c r="AB14" s="20"/>
      <c r="AC14" s="95"/>
      <c r="AD14" s="1">
        <v>40</v>
      </c>
      <c r="AE14" s="67" t="s">
        <v>97</v>
      </c>
      <c r="AF14" s="42"/>
      <c r="AG14" s="23" t="s">
        <v>74</v>
      </c>
      <c r="AH14" s="92" t="s">
        <v>59</v>
      </c>
    </row>
    <row r="15" spans="1:34" s="19" customFormat="1" ht="24" customHeight="1" x14ac:dyDescent="0.25">
      <c r="A15" s="16">
        <v>1</v>
      </c>
      <c r="B15" s="17" t="s">
        <v>100</v>
      </c>
      <c r="C15" s="17"/>
      <c r="D15" s="75"/>
      <c r="E15" s="75"/>
      <c r="F15" s="17"/>
      <c r="G15" s="17"/>
      <c r="H15" s="17"/>
      <c r="I15" s="75"/>
      <c r="J15" s="75"/>
      <c r="K15" s="75"/>
      <c r="L15" s="75"/>
      <c r="M15" s="18"/>
      <c r="N15" s="18"/>
      <c r="O15" s="18"/>
      <c r="P15" s="18"/>
      <c r="Q15" s="18"/>
      <c r="R15" s="75"/>
      <c r="S15" s="75"/>
      <c r="T15" s="75"/>
      <c r="U15" s="75"/>
      <c r="V15" s="41">
        <f>SUM(V16:V16)</f>
        <v>0.6</v>
      </c>
      <c r="W15" s="74">
        <f t="shared" ref="W15:AD15" si="2">SUM(W16:W16)</f>
        <v>2022882.1561599998</v>
      </c>
      <c r="X15" s="34">
        <f t="shared" si="2"/>
        <v>200</v>
      </c>
      <c r="Y15" s="34">
        <f t="shared" si="2"/>
        <v>123</v>
      </c>
      <c r="Z15" s="34">
        <f t="shared" si="2"/>
        <v>0</v>
      </c>
      <c r="AA15" s="34">
        <f t="shared" si="2"/>
        <v>0</v>
      </c>
      <c r="AB15" s="34">
        <f t="shared" si="2"/>
        <v>3</v>
      </c>
      <c r="AC15" s="34">
        <f t="shared" si="2"/>
        <v>1</v>
      </c>
      <c r="AD15" s="74">
        <f t="shared" si="2"/>
        <v>0</v>
      </c>
      <c r="AE15" s="41"/>
      <c r="AF15" s="41">
        <f>SUM(AF16:AF16)</f>
        <v>0</v>
      </c>
      <c r="AG15" s="69"/>
      <c r="AH15" s="24"/>
    </row>
    <row r="16" spans="1:34" s="68" customFormat="1" ht="30" customHeight="1" x14ac:dyDescent="0.25">
      <c r="A16" s="20">
        <v>1</v>
      </c>
      <c r="B16" s="70" t="s">
        <v>101</v>
      </c>
      <c r="C16" s="93" t="s">
        <v>73</v>
      </c>
      <c r="D16" s="21" t="s">
        <v>89</v>
      </c>
      <c r="E16" s="21" t="s">
        <v>102</v>
      </c>
      <c r="F16" s="21" t="s">
        <v>103</v>
      </c>
      <c r="G16" s="21" t="s">
        <v>68</v>
      </c>
      <c r="H16" s="21" t="s">
        <v>104</v>
      </c>
      <c r="I16" s="21" t="s">
        <v>105</v>
      </c>
      <c r="J16" s="21" t="s">
        <v>106</v>
      </c>
      <c r="K16" s="21" t="s">
        <v>106</v>
      </c>
      <c r="L16" s="21" t="s">
        <v>107</v>
      </c>
      <c r="M16" s="22">
        <v>579487.31000000006</v>
      </c>
      <c r="N16" s="22">
        <v>8392229.2400000002</v>
      </c>
      <c r="O16" s="22">
        <v>578993</v>
      </c>
      <c r="P16" s="22">
        <v>8392277.3350000009</v>
      </c>
      <c r="Q16" s="22">
        <v>18</v>
      </c>
      <c r="R16" s="21" t="s">
        <v>38</v>
      </c>
      <c r="S16" s="21"/>
      <c r="T16" s="21" t="s">
        <v>108</v>
      </c>
      <c r="U16" s="66" t="s">
        <v>39</v>
      </c>
      <c r="V16" s="42">
        <v>0.6</v>
      </c>
      <c r="W16" s="1">
        <v>2022882.1561599998</v>
      </c>
      <c r="X16" s="20">
        <v>200</v>
      </c>
      <c r="Y16" s="20">
        <v>123</v>
      </c>
      <c r="Z16" s="20"/>
      <c r="AA16" s="20"/>
      <c r="AB16" s="20">
        <v>3</v>
      </c>
      <c r="AC16" s="20">
        <v>1</v>
      </c>
      <c r="AD16" s="1"/>
      <c r="AE16" s="67"/>
      <c r="AF16" s="42"/>
      <c r="AG16" s="23" t="s">
        <v>109</v>
      </c>
      <c r="AH16" s="94" t="s">
        <v>110</v>
      </c>
    </row>
    <row r="17" spans="1:34" ht="24.95" customHeight="1" x14ac:dyDescent="0.3">
      <c r="A17" s="31">
        <f>A9+A11+A15</f>
        <v>5</v>
      </c>
      <c r="B17" s="32"/>
      <c r="C17" s="32"/>
      <c r="D17" s="32"/>
      <c r="E17" s="32"/>
      <c r="F17" s="96" t="s">
        <v>41</v>
      </c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8"/>
      <c r="U17" s="31"/>
      <c r="V17" s="71">
        <f t="shared" ref="V17:AD17" si="3">V9+V11+V15</f>
        <v>4.8599999999999994</v>
      </c>
      <c r="W17" s="72">
        <f t="shared" si="3"/>
        <v>20617508.434830524</v>
      </c>
      <c r="X17" s="73">
        <f t="shared" si="3"/>
        <v>820</v>
      </c>
      <c r="Y17" s="73">
        <f t="shared" si="3"/>
        <v>278</v>
      </c>
      <c r="Z17" s="73">
        <f t="shared" si="3"/>
        <v>0</v>
      </c>
      <c r="AA17" s="73">
        <f t="shared" si="3"/>
        <v>0</v>
      </c>
      <c r="AB17" s="73">
        <f t="shared" si="3"/>
        <v>5</v>
      </c>
      <c r="AC17" s="73">
        <f t="shared" si="3"/>
        <v>2</v>
      </c>
      <c r="AD17" s="72">
        <f t="shared" si="3"/>
        <v>247</v>
      </c>
      <c r="AE17" s="31"/>
      <c r="AF17" s="71">
        <f>AF9+AF11+AF15</f>
        <v>0.48000000000000004</v>
      </c>
      <c r="AG17" s="33"/>
      <c r="AH17" s="33"/>
    </row>
    <row r="18" spans="1:34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7:T1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D32" sqref="D3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71</v>
      </c>
      <c r="B1" s="132"/>
      <c r="C1" s="132"/>
      <c r="D1" s="132"/>
      <c r="E1" s="132"/>
    </row>
    <row r="2" spans="1:5" ht="25.5" customHeight="1" x14ac:dyDescent="0.25">
      <c r="A2" s="103" t="s">
        <v>42</v>
      </c>
      <c r="B2" s="103" t="s">
        <v>43</v>
      </c>
      <c r="C2" s="126" t="s">
        <v>44</v>
      </c>
      <c r="D2" s="134"/>
      <c r="E2" s="103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77</v>
      </c>
      <c r="C4" s="38">
        <v>1</v>
      </c>
      <c r="D4" s="38">
        <v>0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75</v>
      </c>
      <c r="C5" s="38">
        <v>3</v>
      </c>
      <c r="D5" s="38">
        <v>0</v>
      </c>
      <c r="E5" s="38">
        <f t="shared" ref="E5" si="1">C5+D5</f>
        <v>3</v>
      </c>
    </row>
    <row r="6" spans="1:5" ht="15" customHeight="1" x14ac:dyDescent="0.25">
      <c r="A6" s="37">
        <v>3</v>
      </c>
      <c r="B6" s="38" t="s">
        <v>100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31" t="s">
        <v>45</v>
      </c>
      <c r="B7" s="131"/>
      <c r="C7" s="39">
        <f>SUM(C4:C6)</f>
        <v>5</v>
      </c>
      <c r="D7" s="39">
        <f>SUM(D4:D6)</f>
        <v>0</v>
      </c>
      <c r="E7" s="39">
        <f>SUM(E4:E6)</f>
        <v>5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tabSelected="1" workbookViewId="0">
      <selection activeCell="G29" sqref="G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/>
      <c r="AA2"/>
      <c r="AB2"/>
      <c r="AC2"/>
    </row>
    <row r="3" spans="1:30" ht="14.45" customHeight="1" x14ac:dyDescent="0.2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/>
      <c r="AA3"/>
      <c r="AB3"/>
      <c r="AC3"/>
    </row>
    <row r="4" spans="1:30" x14ac:dyDescent="0.25">
      <c r="A4" s="145" t="s">
        <v>70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/>
      <c r="AA4"/>
      <c r="AB4"/>
      <c r="AC4"/>
    </row>
    <row r="5" spans="1:30" ht="21" customHeight="1" x14ac:dyDescent="0.25">
      <c r="A5" s="146" t="s">
        <v>42</v>
      </c>
      <c r="B5" s="146" t="s">
        <v>48</v>
      </c>
      <c r="C5" s="147" t="s">
        <v>49</v>
      </c>
      <c r="D5" s="149" t="s">
        <v>50</v>
      </c>
      <c r="E5" s="150"/>
      <c r="F5" s="151"/>
      <c r="G5" s="149" t="s">
        <v>51</v>
      </c>
      <c r="H5" s="150"/>
      <c r="I5" s="151"/>
      <c r="J5" s="155" t="s">
        <v>0</v>
      </c>
      <c r="K5" s="156"/>
      <c r="L5" s="157"/>
      <c r="M5" s="161" t="s">
        <v>52</v>
      </c>
      <c r="N5" s="162"/>
      <c r="O5" s="162"/>
      <c r="P5" s="162"/>
      <c r="Q5" s="162"/>
      <c r="R5" s="162"/>
      <c r="S5" s="162"/>
      <c r="T5" s="162"/>
      <c r="U5" s="163"/>
      <c r="V5" s="164" t="s">
        <v>53</v>
      </c>
      <c r="W5" s="165"/>
      <c r="X5" s="165"/>
      <c r="Y5" s="165"/>
      <c r="Z5" s="165"/>
      <c r="AA5" s="165"/>
      <c r="AB5" s="165"/>
      <c r="AC5" s="165"/>
      <c r="AD5" s="166"/>
    </row>
    <row r="6" spans="1:30" ht="21" customHeight="1" x14ac:dyDescent="0.25">
      <c r="A6" s="146"/>
      <c r="B6" s="146"/>
      <c r="C6" s="148"/>
      <c r="D6" s="152"/>
      <c r="E6" s="153"/>
      <c r="F6" s="154"/>
      <c r="G6" s="152"/>
      <c r="H6" s="153"/>
      <c r="I6" s="154"/>
      <c r="J6" s="158"/>
      <c r="K6" s="159"/>
      <c r="L6" s="160"/>
      <c r="M6" s="161" t="s">
        <v>54</v>
      </c>
      <c r="N6" s="162"/>
      <c r="O6" s="163"/>
      <c r="P6" s="167" t="s">
        <v>55</v>
      </c>
      <c r="Q6" s="168"/>
      <c r="R6" s="169"/>
      <c r="S6" s="161" t="s">
        <v>56</v>
      </c>
      <c r="T6" s="162"/>
      <c r="U6" s="163"/>
      <c r="V6" s="139" t="s">
        <v>46</v>
      </c>
      <c r="W6" s="140"/>
      <c r="X6" s="140"/>
      <c r="Y6" s="141"/>
      <c r="Z6" s="172" t="s">
        <v>47</v>
      </c>
      <c r="AA6" s="172"/>
      <c r="AB6" s="172"/>
      <c r="AC6" s="172"/>
      <c r="AD6" s="135" t="s">
        <v>41</v>
      </c>
    </row>
    <row r="7" spans="1:30" ht="30" customHeight="1" x14ac:dyDescent="0.25">
      <c r="A7" s="146"/>
      <c r="B7" s="146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6"/>
    </row>
    <row r="8" spans="1:30" x14ac:dyDescent="0.25">
      <c r="A8" s="48">
        <v>1</v>
      </c>
      <c r="B8" s="49">
        <v>22</v>
      </c>
      <c r="C8" s="50" t="s">
        <v>77</v>
      </c>
      <c r="D8" s="51">
        <v>1</v>
      </c>
      <c r="E8" s="51">
        <v>0</v>
      </c>
      <c r="F8" s="84">
        <f t="shared" ref="F8:F9" si="0">D8+E8</f>
        <v>1</v>
      </c>
      <c r="G8" s="52">
        <v>1</v>
      </c>
      <c r="H8" s="52">
        <v>0</v>
      </c>
      <c r="I8" s="84">
        <f t="shared" ref="I8:I9" si="1">G8+H8</f>
        <v>1</v>
      </c>
      <c r="J8" s="51">
        <v>10</v>
      </c>
      <c r="K8" s="51">
        <v>0</v>
      </c>
      <c r="L8" s="84">
        <f t="shared" ref="L8:L9" si="2">J8+K8</f>
        <v>10</v>
      </c>
      <c r="M8" s="53">
        <v>97</v>
      </c>
      <c r="N8" s="53">
        <v>0</v>
      </c>
      <c r="O8" s="85">
        <f t="shared" ref="O8:O9" si="3">M8+N8</f>
        <v>97</v>
      </c>
      <c r="P8" s="42">
        <v>0.31</v>
      </c>
      <c r="Q8" s="42">
        <v>0</v>
      </c>
      <c r="R8" s="86">
        <f t="shared" ref="R8:R9" si="4">P8+Q8</f>
        <v>0.31</v>
      </c>
      <c r="S8" s="1">
        <v>1051463.1977416729</v>
      </c>
      <c r="T8" s="1">
        <v>0</v>
      </c>
      <c r="U8" s="85">
        <f t="shared" ref="U8:U9" si="5">S8+T8</f>
        <v>1051463.1977416729</v>
      </c>
      <c r="V8" s="51">
        <v>0</v>
      </c>
      <c r="W8" s="51">
        <v>0</v>
      </c>
      <c r="X8" s="51">
        <v>1</v>
      </c>
      <c r="Y8" s="84">
        <f t="shared" ref="Y8:Y9" si="6">V8+W8+X8</f>
        <v>1</v>
      </c>
      <c r="Z8" s="51">
        <v>0</v>
      </c>
      <c r="AA8" s="51">
        <v>0</v>
      </c>
      <c r="AB8" s="51">
        <v>0</v>
      </c>
      <c r="AC8" s="84">
        <f t="shared" ref="AC8:AC9" si="7">Z8+AA8+AB8</f>
        <v>0</v>
      </c>
      <c r="AD8" s="87">
        <f t="shared" ref="AD8:AD9" si="8">Y8+AC8</f>
        <v>1</v>
      </c>
    </row>
    <row r="9" spans="1:30" x14ac:dyDescent="0.25">
      <c r="A9" s="48">
        <v>2</v>
      </c>
      <c r="B9" s="49">
        <v>9</v>
      </c>
      <c r="C9" s="50" t="s">
        <v>75</v>
      </c>
      <c r="D9" s="51">
        <v>1</v>
      </c>
      <c r="E9" s="51">
        <v>0</v>
      </c>
      <c r="F9" s="84">
        <f t="shared" si="0"/>
        <v>1</v>
      </c>
      <c r="G9" s="52">
        <v>3</v>
      </c>
      <c r="H9" s="52">
        <v>0</v>
      </c>
      <c r="I9" s="84">
        <f t="shared" si="1"/>
        <v>3</v>
      </c>
      <c r="J9" s="51">
        <v>610</v>
      </c>
      <c r="K9" s="51">
        <v>0</v>
      </c>
      <c r="L9" s="84">
        <f t="shared" si="2"/>
        <v>610</v>
      </c>
      <c r="M9" s="53">
        <v>150</v>
      </c>
      <c r="N9" s="53">
        <v>0</v>
      </c>
      <c r="O9" s="85">
        <f t="shared" si="3"/>
        <v>150</v>
      </c>
      <c r="P9" s="42">
        <v>3.95</v>
      </c>
      <c r="Q9" s="42">
        <v>0</v>
      </c>
      <c r="R9" s="86">
        <f t="shared" si="4"/>
        <v>3.95</v>
      </c>
      <c r="S9" s="1">
        <v>17543163.080928851</v>
      </c>
      <c r="T9" s="1">
        <v>0</v>
      </c>
      <c r="U9" s="85">
        <f t="shared" si="5"/>
        <v>17543163.080928851</v>
      </c>
      <c r="V9" s="51">
        <v>0</v>
      </c>
      <c r="W9" s="51">
        <v>0</v>
      </c>
      <c r="X9" s="51">
        <v>3</v>
      </c>
      <c r="Y9" s="84">
        <f t="shared" si="6"/>
        <v>3</v>
      </c>
      <c r="Z9" s="51">
        <v>0</v>
      </c>
      <c r="AA9" s="51">
        <v>0</v>
      </c>
      <c r="AB9" s="51">
        <v>0</v>
      </c>
      <c r="AC9" s="84">
        <f t="shared" si="7"/>
        <v>0</v>
      </c>
      <c r="AD9" s="87">
        <f t="shared" si="8"/>
        <v>3</v>
      </c>
    </row>
    <row r="10" spans="1:30" x14ac:dyDescent="0.25">
      <c r="A10" s="48">
        <v>3</v>
      </c>
      <c r="B10" s="49">
        <v>5</v>
      </c>
      <c r="C10" s="50" t="s">
        <v>100</v>
      </c>
      <c r="D10" s="51">
        <v>1</v>
      </c>
      <c r="E10" s="51">
        <v>0</v>
      </c>
      <c r="F10" s="84">
        <f t="shared" ref="F10" si="9">D10+E10</f>
        <v>1</v>
      </c>
      <c r="G10" s="52">
        <v>1</v>
      </c>
      <c r="H10" s="52">
        <v>0</v>
      </c>
      <c r="I10" s="84">
        <f t="shared" ref="I10" si="10">G10+H10</f>
        <v>1</v>
      </c>
      <c r="J10" s="51">
        <v>200</v>
      </c>
      <c r="K10" s="51">
        <v>0</v>
      </c>
      <c r="L10" s="84">
        <f t="shared" ref="L10" si="11">J10+K10</f>
        <v>200</v>
      </c>
      <c r="M10" s="53">
        <v>0</v>
      </c>
      <c r="N10" s="53">
        <v>0</v>
      </c>
      <c r="O10" s="85">
        <f t="shared" ref="O10" si="12">M10+N10</f>
        <v>0</v>
      </c>
      <c r="P10" s="42">
        <v>0.6</v>
      </c>
      <c r="Q10" s="42">
        <v>0</v>
      </c>
      <c r="R10" s="86">
        <f t="shared" ref="R10" si="13">P10+Q10</f>
        <v>0.6</v>
      </c>
      <c r="S10" s="1">
        <v>2022882.1561599998</v>
      </c>
      <c r="T10" s="1">
        <v>0</v>
      </c>
      <c r="U10" s="85">
        <f t="shared" ref="U10" si="14">S10+T10</f>
        <v>2022882.1561599998</v>
      </c>
      <c r="V10" s="51">
        <v>0</v>
      </c>
      <c r="W10" s="51">
        <v>1</v>
      </c>
      <c r="X10" s="51">
        <v>0</v>
      </c>
      <c r="Y10" s="84">
        <f t="shared" ref="Y10" si="15">V10+W10+X10</f>
        <v>1</v>
      </c>
      <c r="Z10" s="51">
        <v>0</v>
      </c>
      <c r="AA10" s="51">
        <v>0</v>
      </c>
      <c r="AB10" s="51">
        <v>0</v>
      </c>
      <c r="AC10" s="84">
        <f t="shared" ref="AC10" si="16">Z10+AA10+AB10</f>
        <v>0</v>
      </c>
      <c r="AD10" s="87">
        <f t="shared" ref="AD10" si="17">Y10+AC10</f>
        <v>1</v>
      </c>
    </row>
    <row r="11" spans="1:30" s="54" customFormat="1" ht="14.25" x14ac:dyDescent="0.2">
      <c r="A11" s="184" t="s">
        <v>61</v>
      </c>
      <c r="B11" s="185"/>
      <c r="C11" s="186"/>
      <c r="D11" s="88">
        <f t="shared" ref="D11:AB11" si="18">SUM(D8:D10)</f>
        <v>3</v>
      </c>
      <c r="E11" s="88">
        <f t="shared" si="18"/>
        <v>0</v>
      </c>
      <c r="F11" s="170">
        <f t="shared" si="18"/>
        <v>3</v>
      </c>
      <c r="G11" s="88">
        <f t="shared" si="18"/>
        <v>5</v>
      </c>
      <c r="H11" s="88">
        <f t="shared" si="18"/>
        <v>0</v>
      </c>
      <c r="I11" s="170">
        <f t="shared" si="18"/>
        <v>5</v>
      </c>
      <c r="J11" s="88">
        <f t="shared" si="18"/>
        <v>820</v>
      </c>
      <c r="K11" s="88">
        <f t="shared" si="18"/>
        <v>0</v>
      </c>
      <c r="L11" s="88">
        <f t="shared" si="18"/>
        <v>820</v>
      </c>
      <c r="M11" s="89">
        <f t="shared" si="18"/>
        <v>247</v>
      </c>
      <c r="N11" s="89">
        <f t="shared" si="18"/>
        <v>0</v>
      </c>
      <c r="O11" s="137">
        <f t="shared" si="18"/>
        <v>247</v>
      </c>
      <c r="P11" s="90">
        <f t="shared" si="18"/>
        <v>4.8599999999999994</v>
      </c>
      <c r="Q11" s="90">
        <f t="shared" si="18"/>
        <v>0</v>
      </c>
      <c r="R11" s="142">
        <f t="shared" si="18"/>
        <v>4.8599999999999994</v>
      </c>
      <c r="S11" s="89">
        <f t="shared" si="18"/>
        <v>20617508.434830524</v>
      </c>
      <c r="T11" s="89">
        <f t="shared" si="18"/>
        <v>0</v>
      </c>
      <c r="U11" s="137">
        <f t="shared" si="18"/>
        <v>20617508.434830524</v>
      </c>
      <c r="V11" s="88">
        <f t="shared" si="18"/>
        <v>0</v>
      </c>
      <c r="W11" s="88">
        <f t="shared" si="18"/>
        <v>1</v>
      </c>
      <c r="X11" s="88">
        <f t="shared" si="18"/>
        <v>4</v>
      </c>
      <c r="Y11" s="88">
        <f t="shared" si="18"/>
        <v>5</v>
      </c>
      <c r="Z11" s="88">
        <f t="shared" si="18"/>
        <v>0</v>
      </c>
      <c r="AA11" s="88">
        <f t="shared" si="18"/>
        <v>0</v>
      </c>
      <c r="AB11" s="88">
        <f t="shared" si="18"/>
        <v>0</v>
      </c>
      <c r="AC11" s="88">
        <f>Z11+AA11+AB11</f>
        <v>0</v>
      </c>
      <c r="AD11" s="174">
        <f t="shared" ref="AD11" si="19">Y11+AC11</f>
        <v>5</v>
      </c>
    </row>
    <row r="12" spans="1:30" s="55" customFormat="1" x14ac:dyDescent="0.2">
      <c r="A12" s="176" t="s">
        <v>41</v>
      </c>
      <c r="B12" s="176"/>
      <c r="C12" s="176"/>
      <c r="D12" s="177">
        <f>D11+E11</f>
        <v>3</v>
      </c>
      <c r="E12" s="178"/>
      <c r="F12" s="171"/>
      <c r="G12" s="177">
        <f>G11+H11</f>
        <v>5</v>
      </c>
      <c r="H12" s="178"/>
      <c r="I12" s="171"/>
      <c r="J12" s="177">
        <f>J11+K11</f>
        <v>820</v>
      </c>
      <c r="K12" s="178"/>
      <c r="L12" s="91"/>
      <c r="M12" s="179">
        <f>M11+N11</f>
        <v>247</v>
      </c>
      <c r="N12" s="180"/>
      <c r="O12" s="138"/>
      <c r="P12" s="181">
        <f>P11+Q11</f>
        <v>4.8599999999999994</v>
      </c>
      <c r="Q12" s="182"/>
      <c r="R12" s="143"/>
      <c r="S12" s="179">
        <f>S11+T11</f>
        <v>20617508.434830524</v>
      </c>
      <c r="T12" s="180"/>
      <c r="U12" s="138"/>
      <c r="V12" s="177">
        <f>Y11+AC11</f>
        <v>5</v>
      </c>
      <c r="W12" s="183"/>
      <c r="X12" s="183"/>
      <c r="Y12" s="183"/>
      <c r="Z12" s="183"/>
      <c r="AA12" s="183"/>
      <c r="AB12" s="183"/>
      <c r="AC12" s="178"/>
      <c r="AD12" s="175"/>
    </row>
    <row r="13" spans="1:30" x14ac:dyDescent="0.25">
      <c r="B13" s="173" t="s">
        <v>69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/>
      <c r="AA13"/>
      <c r="AB13"/>
      <c r="AC13"/>
    </row>
  </sheetData>
  <mergeCells count="33"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  <mergeCell ref="P6:R6"/>
    <mergeCell ref="I11:I12"/>
    <mergeCell ref="Z6:AC6"/>
    <mergeCell ref="S6:U6"/>
    <mergeCell ref="B13:Y13"/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2026-04-01T16:17:44Z</dcterms:modified>
</cp:coreProperties>
</file>